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50"/>
  </bookViews>
  <sheets>
    <sheet name="Лист2" sheetId="2" r:id="rId1"/>
  </sheets>
  <definedNames>
    <definedName name="_xlnm._FilterDatabase" localSheetId="0" hidden="1">Лист2!$B$3:$L$21</definedName>
    <definedName name="_xlnm.Print_Titles" localSheetId="0">Лист2!$3:$4</definedName>
  </definedNames>
  <calcPr calcId="162913"/>
</workbook>
</file>

<file path=xl/calcChain.xml><?xml version="1.0" encoding="utf-8"?>
<calcChain xmlns="http://schemas.openxmlformats.org/spreadsheetml/2006/main">
  <c r="F10" i="2" l="1"/>
  <c r="L10" i="2"/>
  <c r="F57" i="2" l="1"/>
  <c r="G48" i="2" l="1"/>
  <c r="G49" i="2"/>
  <c r="G50" i="2"/>
  <c r="G51" i="2"/>
  <c r="M46" i="2"/>
  <c r="J72" i="2" l="1"/>
  <c r="M71" i="2"/>
  <c r="M68" i="2"/>
  <c r="M63" i="2"/>
  <c r="L67" i="2" l="1"/>
  <c r="F67" i="2"/>
  <c r="F68" i="2" s="1"/>
  <c r="K68" i="2" s="1"/>
  <c r="F62" i="2"/>
  <c r="F70" i="2"/>
  <c r="M66" i="2" l="1"/>
  <c r="M59" i="2"/>
  <c r="M56" i="2"/>
  <c r="M54" i="2"/>
  <c r="M52" i="2"/>
  <c r="M40" i="2"/>
  <c r="M34" i="2"/>
  <c r="M28" i="2"/>
  <c r="M21" i="2"/>
  <c r="M16" i="2"/>
  <c r="M11" i="2"/>
  <c r="M7" i="2"/>
  <c r="M72" i="2" l="1"/>
  <c r="L69" i="2"/>
  <c r="L71" i="2" s="1"/>
  <c r="L65" i="2"/>
  <c r="L64" i="2"/>
  <c r="L61" i="2"/>
  <c r="L60" i="2"/>
  <c r="L57" i="2"/>
  <c r="L59" i="2" s="1"/>
  <c r="L55" i="2"/>
  <c r="L56" i="2" s="1"/>
  <c r="L53" i="2"/>
  <c r="L51" i="2"/>
  <c r="L50" i="2"/>
  <c r="L49" i="2"/>
  <c r="L48" i="2"/>
  <c r="L47" i="2"/>
  <c r="L45" i="2"/>
  <c r="L44" i="2"/>
  <c r="L43" i="2"/>
  <c r="L42" i="2"/>
  <c r="L41" i="2"/>
  <c r="L39" i="2"/>
  <c r="L38" i="2"/>
  <c r="L37" i="2"/>
  <c r="L36" i="2"/>
  <c r="L35" i="2"/>
  <c r="L33" i="2"/>
  <c r="L32" i="2"/>
  <c r="L31" i="2"/>
  <c r="L30" i="2"/>
  <c r="L29" i="2"/>
  <c r="L27" i="2"/>
  <c r="L26" i="2"/>
  <c r="L25" i="2"/>
  <c r="L24" i="2"/>
  <c r="L23" i="2"/>
  <c r="L22" i="2"/>
  <c r="L20" i="2"/>
  <c r="L19" i="2"/>
  <c r="L18" i="2"/>
  <c r="L17" i="2"/>
  <c r="L15" i="2"/>
  <c r="L14" i="2"/>
  <c r="L13" i="2"/>
  <c r="L12" i="2"/>
  <c r="L9" i="2"/>
  <c r="L8" i="2"/>
  <c r="L6" i="2"/>
  <c r="L5" i="2"/>
  <c r="F9" i="2"/>
  <c r="F44" i="2"/>
  <c r="F42" i="2"/>
  <c r="F61" i="2"/>
  <c r="D47" i="2"/>
  <c r="F50" i="2"/>
  <c r="F49" i="2"/>
  <c r="F48" i="2"/>
  <c r="F26" i="2"/>
  <c r="F25" i="2"/>
  <c r="F24" i="2"/>
  <c r="F23" i="2"/>
  <c r="F15" i="2"/>
  <c r="F14" i="2"/>
  <c r="F13" i="2"/>
  <c r="F12" i="2"/>
  <c r="F35" i="2"/>
  <c r="F37" i="2"/>
  <c r="F36" i="2"/>
  <c r="F38" i="2"/>
  <c r="F65" i="2"/>
  <c r="F60" i="2"/>
  <c r="F55" i="2"/>
  <c r="F56" i="2" s="1"/>
  <c r="K56" i="2" s="1"/>
  <c r="F53" i="2"/>
  <c r="F54" i="2" s="1"/>
  <c r="K54" i="2" s="1"/>
  <c r="F51" i="2"/>
  <c r="F45" i="2"/>
  <c r="F43" i="2"/>
  <c r="F41" i="2"/>
  <c r="F39" i="2"/>
  <c r="F27" i="2"/>
  <c r="F22" i="2"/>
  <c r="F8" i="2"/>
  <c r="F11" i="2" s="1"/>
  <c r="G6" i="2"/>
  <c r="F5" i="2"/>
  <c r="F20" i="2"/>
  <c r="F19" i="2"/>
  <c r="F18" i="2"/>
  <c r="G17" i="2"/>
  <c r="G31" i="2"/>
  <c r="G30" i="2"/>
  <c r="G29" i="2"/>
  <c r="F30" i="2"/>
  <c r="F29" i="2"/>
  <c r="G33" i="2"/>
  <c r="G32" i="2"/>
  <c r="F31" i="2"/>
  <c r="F6" i="2"/>
  <c r="F52" i="2" l="1"/>
  <c r="K52" i="2" s="1"/>
  <c r="F46" i="2"/>
  <c r="K46" i="2" s="1"/>
  <c r="F16" i="2"/>
  <c r="F47" i="2"/>
  <c r="G47" i="2"/>
  <c r="F63" i="2"/>
  <c r="K63" i="2" s="1"/>
  <c r="K11" i="2"/>
  <c r="F40" i="2"/>
  <c r="K40" i="2" s="1"/>
  <c r="F28" i="2"/>
  <c r="K28" i="2" s="1"/>
  <c r="L7" i="2"/>
  <c r="L11" i="2"/>
  <c r="L16" i="2"/>
  <c r="L21" i="2"/>
  <c r="L34" i="2"/>
  <c r="L46" i="2"/>
  <c r="L63" i="2"/>
  <c r="F58" i="2"/>
  <c r="F69" i="2"/>
  <c r="F71" i="2" s="1"/>
  <c r="K71" i="2" s="1"/>
  <c r="L28" i="2"/>
  <c r="L40" i="2"/>
  <c r="L52" i="2"/>
  <c r="L54" i="2" s="1"/>
  <c r="L66" i="2"/>
  <c r="L68" i="2" s="1"/>
  <c r="F17" i="2"/>
  <c r="F21" i="2" s="1"/>
  <c r="K21" i="2" s="1"/>
  <c r="F64" i="2"/>
  <c r="F66" i="2" s="1"/>
  <c r="K66" i="2" s="1"/>
  <c r="G5" i="2"/>
  <c r="F33" i="2"/>
  <c r="G18" i="2"/>
  <c r="F32" i="2"/>
  <c r="F7" i="2"/>
  <c r="F59" i="2" l="1"/>
  <c r="K59" i="2" s="1"/>
  <c r="L72" i="2"/>
  <c r="K7" i="2"/>
  <c r="F34" i="2"/>
  <c r="F72" i="2" l="1"/>
  <c r="K34" i="2"/>
  <c r="K16" i="2" l="1"/>
  <c r="K72" i="2" s="1"/>
</calcChain>
</file>

<file path=xl/sharedStrings.xml><?xml version="1.0" encoding="utf-8"?>
<sst xmlns="http://schemas.openxmlformats.org/spreadsheetml/2006/main" count="176" uniqueCount="50">
  <si>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</si>
  <si>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</si>
  <si>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</si>
  <si>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</si>
  <si>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</si>
  <si>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</si>
  <si>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Содержание детей</t>
  </si>
  <si>
    <t>Библиотечное, библиографическое и информационное обслуживание пользователей библиотеки</t>
  </si>
  <si>
    <t>Реализация дополнительных предпрофессиональных программ в области физической культуры</t>
  </si>
  <si>
    <t>Предоставление архивных справок и копий архивных документов, связанных с социальной защитой граждан, предусматривающей их пенсионное обеспечение, а также получение льгот и компенсаций в соответствии с законодательством РФ и международными обязательствами РФ</t>
  </si>
  <si>
    <t>Публичный показ музейных предметов, музейных коллекций</t>
  </si>
  <si>
    <t xml:space="preserve">Реализация дополнительных общеобразовательных общеразвивающих программ </t>
  </si>
  <si>
    <t xml:space="preserve">Реализация дополнительных предпрофессиональных программ в области искусства </t>
  </si>
  <si>
    <t xml:space="preserve">МБДОУ Кемский детский сад №1 </t>
  </si>
  <si>
    <t xml:space="preserve">МБДОУ Кемский детский сад №4 </t>
  </si>
  <si>
    <t>МБОУ Кривопорожская СОШ</t>
  </si>
  <si>
    <t>МБОУ Подужемская СОШ</t>
  </si>
  <si>
    <t>МБОУ Панозерская СОШ</t>
  </si>
  <si>
    <t>МБОУ Кемская СОШ №3</t>
  </si>
  <si>
    <t>МБОУ Рабочеостровская СОШ</t>
  </si>
  <si>
    <t>МБОУ Кемская СОШ №2</t>
  </si>
  <si>
    <t>МБУ ДО Кемский Дом Творчества</t>
  </si>
  <si>
    <t>МБУ ДО Кемская ДЮСШ</t>
  </si>
  <si>
    <t>МБУ ДО Детская школа искусств</t>
  </si>
  <si>
    <t>МБУ "Межпоселенческая центральная районная библиотека"</t>
  </si>
  <si>
    <t>МБУ "Архив" Кемского муниципального района</t>
  </si>
  <si>
    <t>МБУ "Краеведческий музей "Поморье"</t>
  </si>
  <si>
    <t>Итого</t>
  </si>
  <si>
    <t>Всего</t>
  </si>
  <si>
    <t>Наименование учреждения</t>
  </si>
  <si>
    <t>х</t>
  </si>
  <si>
    <t>Наименование муниципальной услуги</t>
  </si>
  <si>
    <t>Превышение (+), уменьшение (_) утвержденного в бюджете района размера субсидии от размера, рассчитанного по базовым нормативам, рубль</t>
  </si>
  <si>
    <t>Фактически выполнено</t>
  </si>
  <si>
    <t>Объем муниципальной услуги - утверждено в муниципальном задании</t>
  </si>
  <si>
    <t>Отклонение, превышающее допустимое</t>
  </si>
  <si>
    <t>Допустимое (возможное) отклонение , %</t>
  </si>
  <si>
    <t>Сумма возврата</t>
  </si>
  <si>
    <t>12=гр.8*гр.4</t>
  </si>
  <si>
    <t>спортивная подготовка по олимпийским видам спорта</t>
  </si>
  <si>
    <t>Реализация дополнительных общеразвивающих программ (персонифицированный учет)</t>
  </si>
  <si>
    <t>МБУ Спортивная школа</t>
  </si>
  <si>
    <t>Осуществление издательской деятельности</t>
  </si>
  <si>
    <t>Базовый норматив затрат на оказание муниципальной услуги с учетом корректирующего коэффициента, рубль) (постановление № 13 от 19.01.2022 ; № 14 от 19.01.2022)</t>
  </si>
  <si>
    <t>Размер субсидии на финансовое обеспечение выполнения муниципального задания на 2022 год, руб</t>
  </si>
  <si>
    <t>Сумма субсидии на финансовое обеспечение выполнения муниципального задания на 2022 год (соглашения)</t>
  </si>
  <si>
    <t>Принимается в расходы учредителя  субсидии на финансовое обеспечение выполнения муниципального задания на 2022 год, руб</t>
  </si>
  <si>
    <t>МБОУ Кемская СОШ № 1</t>
  </si>
  <si>
    <t>Психолого-медико-педагогическое обследование детей</t>
  </si>
  <si>
    <t xml:space="preserve">Приложение к распоряжению администрации Кемского муниципального района от __________2023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</si>
</sst>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tabSelected="1" view="pageBreakPreview" topLeftCell="A25" zoomScale="60" zoomScaleNormal="90" workbookViewId="0">
      <selection activeCell="B3" sqref="B3"/>
    </sheetView>
  </sheetViews>
  <sheetFormatPr defaultRowHeight="15" x14ac:dyDescent="0.25"/>
  <cols>
    <col min="1" max="1" width="9.140625" style="1"/>
    <col min="2" max="2" width="36.140625" style="1" customWidth="1"/>
    <col min="3" max="3" width="61.140625" style="1" customWidth="1"/>
    <col min="4" max="4" width="16" style="1" customWidth="1"/>
    <col min="5" max="5" width="19.28515625" style="1" customWidth="1"/>
    <col min="6" max="6" width="16.140625" style="1" customWidth="1"/>
    <col min="7" max="7" width="11.7109375" style="1" customWidth="1"/>
    <col min="8" max="8" width="12.42578125" style="1" customWidth="1"/>
    <col min="9" max="9" width="11.7109375" style="1" customWidth="1"/>
    <col min="10" max="10" width="18.7109375" style="2" customWidth="1"/>
    <col min="11" max="11" width="14.7109375" style="1" customWidth="1"/>
    <col min="12" max="12" width="13.7109375" style="3" customWidth="1"/>
    <col min="13" max="13" width="18.7109375" style="2" customWidth="1"/>
    <col min="14" max="16384" width="9.140625" style="1"/>
  </cols>
  <sheetData>
    <row r="1" spans="2:15" ht="51.75" customHeight="1" x14ac:dyDescent="0.25">
      <c r="K1" s="42" t="s">
        <v>49</v>
      </c>
      <c r="L1" s="42"/>
      <c r="M1" s="42"/>
    </row>
    <row r="3" spans="2:15" s="9" customFormat="1" ht="210" x14ac:dyDescent="0.25">
      <c r="B3" s="4" t="s">
        <v>29</v>
      </c>
      <c r="C3" s="4" t="s">
        <v>31</v>
      </c>
      <c r="D3" s="5" t="s">
        <v>34</v>
      </c>
      <c r="E3" s="5" t="s">
        <v>43</v>
      </c>
      <c r="F3" s="6" t="s">
        <v>44</v>
      </c>
      <c r="G3" s="5" t="s">
        <v>33</v>
      </c>
      <c r="H3" s="5" t="s">
        <v>36</v>
      </c>
      <c r="I3" s="5" t="s">
        <v>35</v>
      </c>
      <c r="J3" s="6" t="s">
        <v>45</v>
      </c>
      <c r="K3" s="7" t="s">
        <v>32</v>
      </c>
      <c r="L3" s="6" t="s">
        <v>37</v>
      </c>
      <c r="M3" s="17" t="s">
        <v>46</v>
      </c>
      <c r="N3" s="8"/>
      <c r="O3" s="8"/>
    </row>
    <row r="4" spans="2:15" s="14" customFormat="1" x14ac:dyDescent="0.25">
      <c r="B4" s="10">
        <v>1</v>
      </c>
      <c r="C4" s="10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10</v>
      </c>
      <c r="K4" s="12">
        <v>11</v>
      </c>
      <c r="L4" s="11" t="s">
        <v>38</v>
      </c>
      <c r="M4" s="11">
        <v>13</v>
      </c>
      <c r="N4" s="13"/>
      <c r="O4" s="13"/>
    </row>
    <row r="5" spans="2:15" s="9" customFormat="1" ht="45" x14ac:dyDescent="0.25">
      <c r="B5" s="45" t="s">
        <v>13</v>
      </c>
      <c r="C5" s="36" t="s">
        <v>0</v>
      </c>
      <c r="D5" s="18">
        <v>70</v>
      </c>
      <c r="E5" s="19">
        <v>286456.71500000003</v>
      </c>
      <c r="F5" s="26">
        <f>D5*E5</f>
        <v>20051970.050000001</v>
      </c>
      <c r="G5" s="18">
        <f t="shared" ref="G5" si="0">D5</f>
        <v>70</v>
      </c>
      <c r="H5" s="18">
        <v>2</v>
      </c>
      <c r="I5" s="18">
        <v>0</v>
      </c>
      <c r="J5" s="50"/>
      <c r="K5" s="50"/>
      <c r="L5" s="19">
        <f>I5*E5</f>
        <v>0</v>
      </c>
      <c r="M5" s="50"/>
      <c r="N5" s="8"/>
      <c r="O5" s="8"/>
    </row>
    <row r="6" spans="2:15" s="9" customFormat="1" x14ac:dyDescent="0.25">
      <c r="B6" s="45"/>
      <c r="C6" s="35" t="s">
        <v>1</v>
      </c>
      <c r="D6" s="18">
        <v>70</v>
      </c>
      <c r="E6" s="19">
        <v>98400.43</v>
      </c>
      <c r="F6" s="26">
        <f>D6*E6</f>
        <v>6888030.0999999996</v>
      </c>
      <c r="G6" s="18">
        <f t="shared" ref="G6" si="1">D6</f>
        <v>70</v>
      </c>
      <c r="H6" s="18">
        <v>2</v>
      </c>
      <c r="I6" s="18">
        <v>0</v>
      </c>
      <c r="J6" s="50"/>
      <c r="K6" s="50"/>
      <c r="L6" s="19">
        <f>I6*E6</f>
        <v>0</v>
      </c>
      <c r="M6" s="50"/>
      <c r="N6" s="8"/>
      <c r="O6" s="8"/>
    </row>
    <row r="7" spans="2:15" s="16" customFormat="1" ht="14.25" x14ac:dyDescent="0.25">
      <c r="B7" s="43" t="s">
        <v>27</v>
      </c>
      <c r="C7" s="44"/>
      <c r="D7" s="20" t="s">
        <v>30</v>
      </c>
      <c r="E7" s="20" t="s">
        <v>30</v>
      </c>
      <c r="F7" s="27">
        <f>F5+F6</f>
        <v>26940000.149999999</v>
      </c>
      <c r="G7" s="20" t="s">
        <v>30</v>
      </c>
      <c r="H7" s="20" t="s">
        <v>30</v>
      </c>
      <c r="I7" s="20" t="s">
        <v>30</v>
      </c>
      <c r="J7" s="21">
        <v>26939346</v>
      </c>
      <c r="K7" s="21">
        <f>F7-J7</f>
        <v>654.14999999850988</v>
      </c>
      <c r="L7" s="21">
        <f>L5+L6</f>
        <v>0</v>
      </c>
      <c r="M7" s="21">
        <f>J7</f>
        <v>26939346</v>
      </c>
      <c r="N7" s="15"/>
      <c r="O7" s="15"/>
    </row>
    <row r="8" spans="2:15" s="9" customFormat="1" ht="45" x14ac:dyDescent="0.25">
      <c r="B8" s="47" t="s">
        <v>14</v>
      </c>
      <c r="C8" s="36" t="s">
        <v>0</v>
      </c>
      <c r="D8" s="18">
        <v>285</v>
      </c>
      <c r="E8" s="19">
        <v>221861.19</v>
      </c>
      <c r="F8" s="19">
        <f t="shared" ref="F8:F10" si="2">D8*E8</f>
        <v>63230439.149999999</v>
      </c>
      <c r="G8" s="18">
        <v>285</v>
      </c>
      <c r="H8" s="18">
        <v>2</v>
      </c>
      <c r="I8" s="18">
        <v>0</v>
      </c>
      <c r="J8" s="50"/>
      <c r="K8" s="50"/>
      <c r="L8" s="19">
        <f t="shared" ref="L8:L10" si="3">I8*E8</f>
        <v>0</v>
      </c>
      <c r="M8" s="50"/>
      <c r="N8" s="8"/>
      <c r="O8" s="8"/>
    </row>
    <row r="9" spans="2:15" s="9" customFormat="1" x14ac:dyDescent="0.25">
      <c r="B9" s="48"/>
      <c r="C9" s="35" t="s">
        <v>1</v>
      </c>
      <c r="D9" s="18">
        <v>285</v>
      </c>
      <c r="E9" s="19">
        <v>62311.09</v>
      </c>
      <c r="F9" s="19">
        <f t="shared" si="2"/>
        <v>17758660.649999999</v>
      </c>
      <c r="G9" s="18">
        <v>285</v>
      </c>
      <c r="H9" s="18">
        <v>2</v>
      </c>
      <c r="I9" s="18">
        <v>0</v>
      </c>
      <c r="J9" s="50"/>
      <c r="K9" s="50"/>
      <c r="L9" s="19">
        <f t="shared" si="3"/>
        <v>0</v>
      </c>
      <c r="M9" s="50"/>
      <c r="N9" s="8"/>
      <c r="O9" s="8"/>
    </row>
    <row r="10" spans="2:15" s="9" customFormat="1" ht="30" x14ac:dyDescent="0.25">
      <c r="B10" s="53"/>
      <c r="C10" s="36" t="s">
        <v>48</v>
      </c>
      <c r="D10" s="35">
        <v>112</v>
      </c>
      <c r="E10" s="33">
        <v>2232.15</v>
      </c>
      <c r="F10" s="33">
        <f t="shared" si="2"/>
        <v>250000.80000000002</v>
      </c>
      <c r="G10" s="35">
        <v>112</v>
      </c>
      <c r="H10" s="35">
        <v>2</v>
      </c>
      <c r="I10" s="35">
        <v>0</v>
      </c>
      <c r="J10" s="33"/>
      <c r="K10" s="33"/>
      <c r="L10" s="33">
        <f t="shared" si="3"/>
        <v>0</v>
      </c>
      <c r="M10" s="33"/>
      <c r="N10" s="8"/>
      <c r="O10" s="8"/>
    </row>
    <row r="11" spans="2:15" s="16" customFormat="1" ht="14.25" x14ac:dyDescent="0.25">
      <c r="B11" s="43" t="s">
        <v>27</v>
      </c>
      <c r="C11" s="44"/>
      <c r="D11" s="20" t="s">
        <v>30</v>
      </c>
      <c r="E11" s="20" t="s">
        <v>30</v>
      </c>
      <c r="F11" s="21">
        <f>SUM(F8:F10)</f>
        <v>81239100.599999994</v>
      </c>
      <c r="G11" s="20" t="s">
        <v>30</v>
      </c>
      <c r="H11" s="20" t="s">
        <v>30</v>
      </c>
      <c r="I11" s="20" t="s">
        <v>30</v>
      </c>
      <c r="J11" s="21">
        <v>77209054</v>
      </c>
      <c r="K11" s="21">
        <f>F11-J11</f>
        <v>4030046.599999994</v>
      </c>
      <c r="L11" s="21">
        <f>L8+L9</f>
        <v>0</v>
      </c>
      <c r="M11" s="21">
        <f>J11</f>
        <v>77209054</v>
      </c>
      <c r="N11" s="15"/>
      <c r="O11" s="15"/>
    </row>
    <row r="12" spans="2:15" s="9" customFormat="1" ht="45" x14ac:dyDescent="0.25">
      <c r="B12" s="45" t="s">
        <v>47</v>
      </c>
      <c r="C12" s="36" t="s">
        <v>2</v>
      </c>
      <c r="D12" s="18">
        <v>279</v>
      </c>
      <c r="E12" s="19">
        <v>100482.9</v>
      </c>
      <c r="F12" s="19">
        <f t="shared" ref="F12:F15" si="4">D12*E12</f>
        <v>28034729.099999998</v>
      </c>
      <c r="G12" s="18">
        <v>279</v>
      </c>
      <c r="H12" s="18">
        <v>2</v>
      </c>
      <c r="I12" s="18">
        <v>0</v>
      </c>
      <c r="J12" s="50"/>
      <c r="K12" s="50"/>
      <c r="L12" s="19">
        <f t="shared" ref="L12:L15" si="5">I12*E12</f>
        <v>0</v>
      </c>
      <c r="M12" s="50"/>
      <c r="N12" s="8"/>
      <c r="O12" s="8"/>
    </row>
    <row r="13" spans="2:15" s="9" customFormat="1" ht="45" x14ac:dyDescent="0.25">
      <c r="B13" s="45"/>
      <c r="C13" s="36" t="s">
        <v>3</v>
      </c>
      <c r="D13" s="18">
        <v>332</v>
      </c>
      <c r="E13" s="26">
        <v>148461.88</v>
      </c>
      <c r="F13" s="19">
        <f t="shared" si="4"/>
        <v>49289344.160000004</v>
      </c>
      <c r="G13" s="18">
        <v>332</v>
      </c>
      <c r="H13" s="18">
        <v>2</v>
      </c>
      <c r="I13" s="18">
        <v>0</v>
      </c>
      <c r="J13" s="50"/>
      <c r="K13" s="50"/>
      <c r="L13" s="19">
        <f t="shared" si="5"/>
        <v>0</v>
      </c>
      <c r="M13" s="50"/>
      <c r="N13" s="8"/>
      <c r="O13" s="8"/>
    </row>
    <row r="14" spans="2:15" s="9" customFormat="1" ht="45" x14ac:dyDescent="0.25">
      <c r="B14" s="45"/>
      <c r="C14" s="36" t="s">
        <v>4</v>
      </c>
      <c r="D14" s="18">
        <v>84</v>
      </c>
      <c r="E14" s="19">
        <v>162338.5</v>
      </c>
      <c r="F14" s="19">
        <f t="shared" si="4"/>
        <v>13636434</v>
      </c>
      <c r="G14" s="18">
        <v>84</v>
      </c>
      <c r="H14" s="18">
        <v>2</v>
      </c>
      <c r="I14" s="18">
        <v>0</v>
      </c>
      <c r="J14" s="50"/>
      <c r="K14" s="50"/>
      <c r="L14" s="19">
        <f t="shared" si="5"/>
        <v>0</v>
      </c>
      <c r="M14" s="50"/>
      <c r="N14" s="8"/>
      <c r="O14" s="8"/>
    </row>
    <row r="15" spans="2:15" s="9" customFormat="1" ht="30" x14ac:dyDescent="0.25">
      <c r="B15" s="45"/>
      <c r="C15" s="36" t="s">
        <v>5</v>
      </c>
      <c r="D15" s="28">
        <v>17170</v>
      </c>
      <c r="E15" s="23">
        <v>119.8</v>
      </c>
      <c r="F15" s="23">
        <f t="shared" si="4"/>
        <v>2056966</v>
      </c>
      <c r="G15" s="28">
        <v>17170</v>
      </c>
      <c r="H15" s="22">
        <v>2</v>
      </c>
      <c r="I15" s="22">
        <v>0</v>
      </c>
      <c r="J15" s="50"/>
      <c r="K15" s="50"/>
      <c r="L15" s="19">
        <f t="shared" si="5"/>
        <v>0</v>
      </c>
      <c r="M15" s="50"/>
      <c r="N15" s="8"/>
      <c r="O15" s="8"/>
    </row>
    <row r="16" spans="2:15" s="16" customFormat="1" ht="14.25" x14ac:dyDescent="0.25">
      <c r="B16" s="43" t="s">
        <v>27</v>
      </c>
      <c r="C16" s="44"/>
      <c r="D16" s="20" t="s">
        <v>30</v>
      </c>
      <c r="E16" s="20" t="s">
        <v>30</v>
      </c>
      <c r="F16" s="21">
        <f>SUM(F12:F15)</f>
        <v>93017473.260000005</v>
      </c>
      <c r="G16" s="20" t="s">
        <v>30</v>
      </c>
      <c r="H16" s="20" t="s">
        <v>30</v>
      </c>
      <c r="I16" s="20"/>
      <c r="J16" s="21">
        <v>89384542.709999993</v>
      </c>
      <c r="K16" s="21">
        <f>F16-J16</f>
        <v>3632930.5500000119</v>
      </c>
      <c r="L16" s="21">
        <f>SUM(L12:L15)</f>
        <v>0</v>
      </c>
      <c r="M16" s="21">
        <f>J16</f>
        <v>89384542.709999993</v>
      </c>
      <c r="N16" s="15"/>
      <c r="O16" s="15"/>
    </row>
    <row r="17" spans="2:15" s="9" customFormat="1" ht="45" x14ac:dyDescent="0.25">
      <c r="B17" s="45" t="s">
        <v>20</v>
      </c>
      <c r="C17" s="36" t="s">
        <v>2</v>
      </c>
      <c r="D17" s="18">
        <v>135</v>
      </c>
      <c r="E17" s="19">
        <v>86577.67</v>
      </c>
      <c r="F17" s="19">
        <f>D17*E17</f>
        <v>11687985.449999999</v>
      </c>
      <c r="G17" s="18">
        <f t="shared" ref="G17" si="6">D17</f>
        <v>135</v>
      </c>
      <c r="H17" s="18">
        <v>2</v>
      </c>
      <c r="I17" s="18">
        <v>0</v>
      </c>
      <c r="J17" s="50"/>
      <c r="K17" s="50"/>
      <c r="L17" s="19">
        <f t="shared" ref="L17:L20" si="7">I17*E17</f>
        <v>0</v>
      </c>
      <c r="M17" s="50"/>
      <c r="N17" s="8"/>
      <c r="O17" s="8"/>
    </row>
    <row r="18" spans="2:15" s="9" customFormat="1" ht="45" x14ac:dyDescent="0.25">
      <c r="B18" s="45"/>
      <c r="C18" s="36" t="s">
        <v>3</v>
      </c>
      <c r="D18" s="18">
        <v>196</v>
      </c>
      <c r="E18" s="19">
        <v>135143.66</v>
      </c>
      <c r="F18" s="19">
        <f t="shared" ref="F18:F20" si="8">D18*E18</f>
        <v>26488157.359999999</v>
      </c>
      <c r="G18" s="18">
        <f t="shared" ref="G18" si="9">D18</f>
        <v>196</v>
      </c>
      <c r="H18" s="18">
        <v>2</v>
      </c>
      <c r="I18" s="18">
        <v>0</v>
      </c>
      <c r="J18" s="50"/>
      <c r="K18" s="50"/>
      <c r="L18" s="19">
        <f t="shared" si="7"/>
        <v>0</v>
      </c>
      <c r="M18" s="50"/>
      <c r="N18" s="8"/>
      <c r="O18" s="8"/>
    </row>
    <row r="19" spans="2:15" s="9" customFormat="1" ht="45" x14ac:dyDescent="0.25">
      <c r="B19" s="45"/>
      <c r="C19" s="36" t="s">
        <v>4</v>
      </c>
      <c r="D19" s="18">
        <v>56</v>
      </c>
      <c r="E19" s="19">
        <v>96329.55</v>
      </c>
      <c r="F19" s="19">
        <f t="shared" si="8"/>
        <v>5394454.7999999998</v>
      </c>
      <c r="G19" s="18">
        <v>56</v>
      </c>
      <c r="H19" s="18">
        <v>2</v>
      </c>
      <c r="I19" s="18">
        <v>0</v>
      </c>
      <c r="J19" s="50"/>
      <c r="K19" s="50"/>
      <c r="L19" s="19">
        <f t="shared" si="7"/>
        <v>0</v>
      </c>
      <c r="M19" s="50"/>
      <c r="N19" s="8"/>
      <c r="O19" s="8"/>
    </row>
    <row r="20" spans="2:15" s="9" customFormat="1" ht="30" x14ac:dyDescent="0.25">
      <c r="B20" s="45"/>
      <c r="C20" s="36" t="s">
        <v>5</v>
      </c>
      <c r="D20" s="28">
        <v>9776</v>
      </c>
      <c r="E20" s="23">
        <v>127.34</v>
      </c>
      <c r="F20" s="23">
        <f t="shared" si="8"/>
        <v>1244875.8400000001</v>
      </c>
      <c r="G20" s="28">
        <v>9776</v>
      </c>
      <c r="H20" s="22">
        <v>2</v>
      </c>
      <c r="I20" s="22">
        <v>0</v>
      </c>
      <c r="J20" s="50"/>
      <c r="K20" s="50"/>
      <c r="L20" s="19">
        <f t="shared" si="7"/>
        <v>0</v>
      </c>
      <c r="M20" s="50"/>
      <c r="N20" s="8"/>
      <c r="O20" s="8"/>
    </row>
    <row r="21" spans="2:15" s="16" customFormat="1" ht="14.25" x14ac:dyDescent="0.25">
      <c r="B21" s="43" t="s">
        <v>27</v>
      </c>
      <c r="C21" s="44"/>
      <c r="D21" s="20" t="s">
        <v>30</v>
      </c>
      <c r="E21" s="20" t="s">
        <v>30</v>
      </c>
      <c r="F21" s="21">
        <f>SUM(F17:F20)</f>
        <v>44815473.450000003</v>
      </c>
      <c r="G21" s="20" t="s">
        <v>30</v>
      </c>
      <c r="H21" s="20" t="s">
        <v>30</v>
      </c>
      <c r="I21" s="20" t="s">
        <v>30</v>
      </c>
      <c r="J21" s="21">
        <v>44807043.310000002</v>
      </c>
      <c r="K21" s="21">
        <f>F21-J21</f>
        <v>8430.140000000596</v>
      </c>
      <c r="L21" s="21">
        <f>L17+L18+L19+L20</f>
        <v>0</v>
      </c>
      <c r="M21" s="21">
        <f>J21</f>
        <v>44807043.310000002</v>
      </c>
      <c r="N21" s="15"/>
      <c r="O21" s="15"/>
    </row>
    <row r="22" spans="2:15" s="9" customFormat="1" x14ac:dyDescent="0.25">
      <c r="B22" s="45" t="s">
        <v>18</v>
      </c>
      <c r="C22" s="35" t="s">
        <v>1</v>
      </c>
      <c r="D22" s="18">
        <v>25</v>
      </c>
      <c r="E22" s="26">
        <v>131551.44</v>
      </c>
      <c r="F22" s="19">
        <f t="shared" ref="F22:F27" si="10">D22*E22</f>
        <v>3288786</v>
      </c>
      <c r="G22" s="18">
        <v>25</v>
      </c>
      <c r="H22" s="18">
        <v>2</v>
      </c>
      <c r="I22" s="18">
        <v>0</v>
      </c>
      <c r="J22" s="50"/>
      <c r="K22" s="50"/>
      <c r="L22" s="19">
        <f t="shared" ref="L22:L27" si="11">I22*E22</f>
        <v>0</v>
      </c>
      <c r="M22" s="50"/>
      <c r="N22" s="8"/>
      <c r="O22" s="8"/>
    </row>
    <row r="23" spans="2:15" s="9" customFormat="1" ht="45" x14ac:dyDescent="0.25">
      <c r="B23" s="45"/>
      <c r="C23" s="36" t="s">
        <v>2</v>
      </c>
      <c r="D23" s="18">
        <v>109</v>
      </c>
      <c r="E23" s="26">
        <v>107600.97</v>
      </c>
      <c r="F23" s="19">
        <f t="shared" si="10"/>
        <v>11728505.73</v>
      </c>
      <c r="G23" s="18">
        <v>109</v>
      </c>
      <c r="H23" s="18">
        <v>2</v>
      </c>
      <c r="I23" s="18">
        <v>0</v>
      </c>
      <c r="J23" s="50"/>
      <c r="K23" s="50"/>
      <c r="L23" s="19">
        <f t="shared" si="11"/>
        <v>0</v>
      </c>
      <c r="M23" s="50"/>
      <c r="N23" s="8"/>
      <c r="O23" s="8"/>
    </row>
    <row r="24" spans="2:15" s="9" customFormat="1" ht="45" x14ac:dyDescent="0.25">
      <c r="B24" s="45"/>
      <c r="C24" s="36" t="s">
        <v>3</v>
      </c>
      <c r="D24" s="18">
        <v>151</v>
      </c>
      <c r="E24" s="19">
        <v>141556.15</v>
      </c>
      <c r="F24" s="19">
        <f t="shared" si="10"/>
        <v>21374978.649999999</v>
      </c>
      <c r="G24" s="18">
        <v>151</v>
      </c>
      <c r="H24" s="18">
        <v>2</v>
      </c>
      <c r="I24" s="18">
        <v>0</v>
      </c>
      <c r="J24" s="50"/>
      <c r="K24" s="50"/>
      <c r="L24" s="19">
        <f t="shared" si="11"/>
        <v>0</v>
      </c>
      <c r="M24" s="50"/>
      <c r="N24" s="8"/>
      <c r="O24" s="8"/>
    </row>
    <row r="25" spans="2:15" s="9" customFormat="1" ht="45" x14ac:dyDescent="0.25">
      <c r="B25" s="45"/>
      <c r="C25" s="36" t="s">
        <v>4</v>
      </c>
      <c r="D25" s="18">
        <v>51</v>
      </c>
      <c r="E25" s="19">
        <v>159049.60000000001</v>
      </c>
      <c r="F25" s="19">
        <f t="shared" si="10"/>
        <v>8111529.6000000006</v>
      </c>
      <c r="G25" s="18">
        <v>51</v>
      </c>
      <c r="H25" s="18">
        <v>2</v>
      </c>
      <c r="I25" s="18">
        <v>0</v>
      </c>
      <c r="J25" s="50"/>
      <c r="K25" s="50"/>
      <c r="L25" s="19">
        <f t="shared" si="11"/>
        <v>0</v>
      </c>
      <c r="M25" s="50"/>
      <c r="N25" s="8"/>
      <c r="O25" s="8"/>
    </row>
    <row r="26" spans="2:15" s="9" customFormat="1" ht="30" x14ac:dyDescent="0.25">
      <c r="B26" s="45"/>
      <c r="C26" s="36" t="s">
        <v>5</v>
      </c>
      <c r="D26" s="28">
        <v>23901</v>
      </c>
      <c r="E26" s="23">
        <v>128.4127</v>
      </c>
      <c r="F26" s="23">
        <f t="shared" si="10"/>
        <v>3069191.9427</v>
      </c>
      <c r="G26" s="28">
        <v>23901</v>
      </c>
      <c r="H26" s="22">
        <v>2</v>
      </c>
      <c r="I26" s="22">
        <v>0</v>
      </c>
      <c r="J26" s="50"/>
      <c r="K26" s="50"/>
      <c r="L26" s="19">
        <f t="shared" si="11"/>
        <v>0</v>
      </c>
      <c r="M26" s="50"/>
      <c r="N26" s="8"/>
      <c r="O26" s="8"/>
    </row>
    <row r="27" spans="2:15" s="9" customFormat="1" x14ac:dyDescent="0.25">
      <c r="B27" s="45"/>
      <c r="C27" s="36" t="s">
        <v>6</v>
      </c>
      <c r="D27" s="18">
        <v>11</v>
      </c>
      <c r="E27" s="19">
        <v>191860</v>
      </c>
      <c r="F27" s="19">
        <f t="shared" si="10"/>
        <v>2110460</v>
      </c>
      <c r="G27" s="18">
        <v>11</v>
      </c>
      <c r="H27" s="18">
        <v>2</v>
      </c>
      <c r="I27" s="18">
        <v>0</v>
      </c>
      <c r="J27" s="50"/>
      <c r="K27" s="50"/>
      <c r="L27" s="19">
        <f t="shared" si="11"/>
        <v>0</v>
      </c>
      <c r="M27" s="50"/>
      <c r="N27" s="8"/>
      <c r="O27" s="8"/>
    </row>
    <row r="28" spans="2:15" s="16" customFormat="1" ht="14.25" x14ac:dyDescent="0.25">
      <c r="B28" s="43" t="s">
        <v>27</v>
      </c>
      <c r="C28" s="44"/>
      <c r="D28" s="20" t="s">
        <v>30</v>
      </c>
      <c r="E28" s="20" t="s">
        <v>30</v>
      </c>
      <c r="F28" s="21">
        <f>SUM(F22:F27)</f>
        <v>49683451.922699995</v>
      </c>
      <c r="G28" s="20" t="s">
        <v>30</v>
      </c>
      <c r="H28" s="20" t="s">
        <v>30</v>
      </c>
      <c r="I28" s="20"/>
      <c r="J28" s="21">
        <v>49672877.390000001</v>
      </c>
      <c r="K28" s="21">
        <f>F28-J28</f>
        <v>10574.532699994743</v>
      </c>
      <c r="L28" s="21">
        <f>L23+L24+L25+L26+L27+L22</f>
        <v>0</v>
      </c>
      <c r="M28" s="21">
        <f>J28</f>
        <v>49672877.390000001</v>
      </c>
      <c r="N28" s="15"/>
      <c r="O28" s="15"/>
    </row>
    <row r="29" spans="2:15" s="9" customFormat="1" ht="45" x14ac:dyDescent="0.25">
      <c r="B29" s="45" t="s">
        <v>15</v>
      </c>
      <c r="C29" s="36" t="s">
        <v>0</v>
      </c>
      <c r="D29" s="18">
        <v>21</v>
      </c>
      <c r="E29" s="19">
        <v>246527.03</v>
      </c>
      <c r="F29" s="19">
        <f>D29*E29</f>
        <v>5177067.63</v>
      </c>
      <c r="G29" s="18">
        <f t="shared" ref="G29:G32" si="12">D29</f>
        <v>21</v>
      </c>
      <c r="H29" s="18">
        <v>2</v>
      </c>
      <c r="I29" s="18">
        <v>0</v>
      </c>
      <c r="J29" s="49"/>
      <c r="K29" s="49"/>
      <c r="L29" s="19">
        <f t="shared" ref="L29:L33" si="13">I29*E29</f>
        <v>0</v>
      </c>
      <c r="M29" s="49"/>
      <c r="N29" s="8"/>
      <c r="O29" s="8"/>
    </row>
    <row r="30" spans="2:15" s="9" customFormat="1" x14ac:dyDescent="0.25">
      <c r="B30" s="45"/>
      <c r="C30" s="35" t="s">
        <v>1</v>
      </c>
      <c r="D30" s="18">
        <v>21</v>
      </c>
      <c r="E30" s="19">
        <v>205091</v>
      </c>
      <c r="F30" s="19">
        <f>D30*E30</f>
        <v>4306911</v>
      </c>
      <c r="G30" s="18">
        <f t="shared" si="12"/>
        <v>21</v>
      </c>
      <c r="H30" s="18">
        <v>2</v>
      </c>
      <c r="I30" s="18">
        <v>0</v>
      </c>
      <c r="J30" s="49"/>
      <c r="K30" s="49"/>
      <c r="L30" s="19">
        <f t="shared" si="13"/>
        <v>0</v>
      </c>
      <c r="M30" s="49"/>
      <c r="N30" s="8"/>
      <c r="O30" s="8"/>
    </row>
    <row r="31" spans="2:15" s="9" customFormat="1" ht="45" x14ac:dyDescent="0.25">
      <c r="B31" s="45"/>
      <c r="C31" s="36" t="s">
        <v>2</v>
      </c>
      <c r="D31" s="18">
        <v>27</v>
      </c>
      <c r="E31" s="19">
        <v>129744.86</v>
      </c>
      <c r="F31" s="19">
        <f>D31*E31</f>
        <v>3503111.22</v>
      </c>
      <c r="G31" s="18">
        <f t="shared" si="12"/>
        <v>27</v>
      </c>
      <c r="H31" s="18">
        <v>2</v>
      </c>
      <c r="I31" s="18">
        <v>0</v>
      </c>
      <c r="J31" s="49"/>
      <c r="K31" s="49"/>
      <c r="L31" s="19">
        <f t="shared" si="13"/>
        <v>0</v>
      </c>
      <c r="M31" s="49"/>
      <c r="N31" s="8"/>
      <c r="O31" s="8"/>
    </row>
    <row r="32" spans="2:15" s="9" customFormat="1" ht="45" x14ac:dyDescent="0.25">
      <c r="B32" s="45"/>
      <c r="C32" s="36" t="s">
        <v>3</v>
      </c>
      <c r="D32" s="18">
        <v>41</v>
      </c>
      <c r="E32" s="19">
        <v>370853.48</v>
      </c>
      <c r="F32" s="19">
        <f>D32*E32</f>
        <v>15204992.68</v>
      </c>
      <c r="G32" s="18">
        <f t="shared" si="12"/>
        <v>41</v>
      </c>
      <c r="H32" s="18">
        <v>2</v>
      </c>
      <c r="I32" s="18">
        <v>0</v>
      </c>
      <c r="J32" s="49"/>
      <c r="K32" s="49"/>
      <c r="L32" s="19">
        <f t="shared" si="13"/>
        <v>0</v>
      </c>
      <c r="M32" s="49"/>
      <c r="N32" s="8"/>
      <c r="O32" s="8"/>
    </row>
    <row r="33" spans="2:15" s="9" customFormat="1" ht="28.5" customHeight="1" x14ac:dyDescent="0.25">
      <c r="B33" s="45"/>
      <c r="C33" s="36" t="s">
        <v>5</v>
      </c>
      <c r="D33" s="28">
        <v>11965</v>
      </c>
      <c r="E33" s="23">
        <v>112.1285</v>
      </c>
      <c r="F33" s="23">
        <f>D33*E33</f>
        <v>1341617.5024999999</v>
      </c>
      <c r="G33" s="28">
        <f>D33</f>
        <v>11965</v>
      </c>
      <c r="H33" s="22">
        <v>2</v>
      </c>
      <c r="I33" s="22">
        <v>0</v>
      </c>
      <c r="J33" s="49"/>
      <c r="K33" s="49"/>
      <c r="L33" s="19">
        <f t="shared" si="13"/>
        <v>0</v>
      </c>
      <c r="M33" s="49"/>
      <c r="N33" s="8"/>
      <c r="O33" s="8"/>
    </row>
    <row r="34" spans="2:15" s="16" customFormat="1" ht="14.25" x14ac:dyDescent="0.25">
      <c r="B34" s="43" t="s">
        <v>27</v>
      </c>
      <c r="C34" s="44"/>
      <c r="D34" s="20" t="s">
        <v>30</v>
      </c>
      <c r="E34" s="20" t="s">
        <v>30</v>
      </c>
      <c r="F34" s="21">
        <f>SUM(F29:F33)</f>
        <v>29533700.032500003</v>
      </c>
      <c r="G34" s="20" t="s">
        <v>30</v>
      </c>
      <c r="H34" s="20" t="s">
        <v>30</v>
      </c>
      <c r="I34" s="20" t="s">
        <v>30</v>
      </c>
      <c r="J34" s="21">
        <v>29529076.27</v>
      </c>
      <c r="K34" s="21">
        <f>F34-J34</f>
        <v>4623.7625000029802</v>
      </c>
      <c r="L34" s="21">
        <f>SUM(L29:L33)</f>
        <v>0</v>
      </c>
      <c r="M34" s="21">
        <f>J34</f>
        <v>29529076.27</v>
      </c>
      <c r="N34" s="15"/>
      <c r="O34" s="15"/>
    </row>
    <row r="35" spans="2:15" s="9" customFormat="1" ht="45" hidden="1" customHeight="1" x14ac:dyDescent="0.25">
      <c r="B35" s="45" t="s">
        <v>17</v>
      </c>
      <c r="C35" s="36" t="s">
        <v>0</v>
      </c>
      <c r="D35" s="18">
        <v>0</v>
      </c>
      <c r="E35" s="19">
        <v>231446.24</v>
      </c>
      <c r="F35" s="19">
        <f t="shared" ref="F35:F39" si="14">D35*E35</f>
        <v>0</v>
      </c>
      <c r="G35" s="18">
        <v>3</v>
      </c>
      <c r="H35" s="18">
        <v>2</v>
      </c>
      <c r="I35" s="18">
        <v>0</v>
      </c>
      <c r="J35" s="50"/>
      <c r="K35" s="50"/>
      <c r="L35" s="19">
        <f t="shared" ref="L35:L39" si="15">I35*E35</f>
        <v>0</v>
      </c>
      <c r="M35" s="50"/>
      <c r="N35" s="8"/>
      <c r="O35" s="8"/>
    </row>
    <row r="36" spans="2:15" s="9" customFormat="1" ht="15" hidden="1" customHeight="1" x14ac:dyDescent="0.25">
      <c r="B36" s="45"/>
      <c r="C36" s="35" t="s">
        <v>1</v>
      </c>
      <c r="D36" s="18">
        <v>0</v>
      </c>
      <c r="E36" s="19">
        <v>69760.31</v>
      </c>
      <c r="F36" s="19">
        <f t="shared" si="14"/>
        <v>0</v>
      </c>
      <c r="G36" s="18">
        <v>3</v>
      </c>
      <c r="H36" s="18">
        <v>2</v>
      </c>
      <c r="I36" s="18">
        <v>0</v>
      </c>
      <c r="J36" s="50"/>
      <c r="K36" s="50"/>
      <c r="L36" s="19">
        <f t="shared" si="15"/>
        <v>0</v>
      </c>
      <c r="M36" s="50"/>
      <c r="N36" s="8"/>
      <c r="O36" s="8"/>
    </row>
    <row r="37" spans="2:15" s="9" customFormat="1" ht="45" x14ac:dyDescent="0.25">
      <c r="B37" s="45"/>
      <c r="C37" s="36" t="s">
        <v>2</v>
      </c>
      <c r="D37" s="18">
        <v>4</v>
      </c>
      <c r="E37" s="19">
        <v>856351.23</v>
      </c>
      <c r="F37" s="19">
        <f t="shared" si="14"/>
        <v>3425404.92</v>
      </c>
      <c r="G37" s="18">
        <v>4</v>
      </c>
      <c r="H37" s="18">
        <v>2</v>
      </c>
      <c r="I37" s="18">
        <v>0</v>
      </c>
      <c r="J37" s="50"/>
      <c r="K37" s="50"/>
      <c r="L37" s="19">
        <f t="shared" si="15"/>
        <v>0</v>
      </c>
      <c r="M37" s="50"/>
      <c r="N37" s="8"/>
      <c r="O37" s="8"/>
    </row>
    <row r="38" spans="2:15" s="9" customFormat="1" ht="45" x14ac:dyDescent="0.25">
      <c r="B38" s="45"/>
      <c r="C38" s="36" t="s">
        <v>3</v>
      </c>
      <c r="D38" s="18">
        <v>5</v>
      </c>
      <c r="E38" s="19">
        <v>1503372.16</v>
      </c>
      <c r="F38" s="19">
        <f t="shared" si="14"/>
        <v>7516860.7999999998</v>
      </c>
      <c r="G38" s="18">
        <v>5</v>
      </c>
      <c r="H38" s="18">
        <v>2</v>
      </c>
      <c r="I38" s="18">
        <v>0</v>
      </c>
      <c r="J38" s="50"/>
      <c r="K38" s="50"/>
      <c r="L38" s="19">
        <f t="shared" si="15"/>
        <v>0</v>
      </c>
      <c r="M38" s="50"/>
      <c r="N38" s="8"/>
      <c r="O38" s="8"/>
    </row>
    <row r="39" spans="2:15" s="9" customFormat="1" ht="30" x14ac:dyDescent="0.25">
      <c r="B39" s="45"/>
      <c r="C39" s="36" t="s">
        <v>5</v>
      </c>
      <c r="D39" s="28">
        <v>1302</v>
      </c>
      <c r="E39" s="23">
        <v>487.2</v>
      </c>
      <c r="F39" s="23">
        <f t="shared" si="14"/>
        <v>634334.4</v>
      </c>
      <c r="G39" s="28">
        <v>1302</v>
      </c>
      <c r="H39" s="22">
        <v>2</v>
      </c>
      <c r="I39" s="22">
        <v>0</v>
      </c>
      <c r="J39" s="50"/>
      <c r="K39" s="50"/>
      <c r="L39" s="19">
        <f t="shared" si="15"/>
        <v>0</v>
      </c>
      <c r="M39" s="50"/>
      <c r="N39" s="8"/>
      <c r="O39" s="8"/>
    </row>
    <row r="40" spans="2:15" s="9" customFormat="1" x14ac:dyDescent="0.25">
      <c r="B40" s="43" t="s">
        <v>27</v>
      </c>
      <c r="C40" s="44"/>
      <c r="D40" s="20" t="s">
        <v>30</v>
      </c>
      <c r="E40" s="20" t="s">
        <v>30</v>
      </c>
      <c r="F40" s="21">
        <f>SUM(F35:F39)</f>
        <v>11576600.119999999</v>
      </c>
      <c r="G40" s="20" t="s">
        <v>30</v>
      </c>
      <c r="H40" s="20" t="s">
        <v>30</v>
      </c>
      <c r="I40" s="20" t="s">
        <v>30</v>
      </c>
      <c r="J40" s="21">
        <v>11575911.49</v>
      </c>
      <c r="K40" s="21">
        <f>F40-J40</f>
        <v>688.62999999895692</v>
      </c>
      <c r="L40" s="21">
        <f>SUM(L35:L39)</f>
        <v>0</v>
      </c>
      <c r="M40" s="21">
        <f>J40</f>
        <v>11575911.49</v>
      </c>
      <c r="N40" s="8"/>
      <c r="O40" s="8"/>
    </row>
    <row r="41" spans="2:15" s="9" customFormat="1" ht="45" x14ac:dyDescent="0.25">
      <c r="B41" s="45" t="s">
        <v>16</v>
      </c>
      <c r="C41" s="29" t="s">
        <v>0</v>
      </c>
      <c r="D41" s="18">
        <v>16</v>
      </c>
      <c r="E41" s="19">
        <v>305297.25</v>
      </c>
      <c r="F41" s="19">
        <f t="shared" ref="F41:F51" si="16">D41*E41</f>
        <v>4884756</v>
      </c>
      <c r="G41" s="18">
        <v>16</v>
      </c>
      <c r="H41" s="18">
        <v>2</v>
      </c>
      <c r="I41" s="18">
        <v>0</v>
      </c>
      <c r="J41" s="40"/>
      <c r="K41" s="40"/>
      <c r="L41" s="19">
        <f t="shared" ref="L41:L45" si="17">I41*E41</f>
        <v>0</v>
      </c>
      <c r="M41" s="40"/>
      <c r="N41" s="8"/>
      <c r="O41" s="8"/>
    </row>
    <row r="42" spans="2:15" s="9" customFormat="1" x14ac:dyDescent="0.25">
      <c r="B42" s="45"/>
      <c r="C42" s="31" t="s">
        <v>1</v>
      </c>
      <c r="D42" s="18">
        <v>16</v>
      </c>
      <c r="E42" s="19">
        <v>112884.75</v>
      </c>
      <c r="F42" s="19">
        <f t="shared" si="16"/>
        <v>1806156</v>
      </c>
      <c r="G42" s="18">
        <v>16</v>
      </c>
      <c r="H42" s="18">
        <v>2</v>
      </c>
      <c r="I42" s="18">
        <v>0</v>
      </c>
      <c r="J42" s="51"/>
      <c r="K42" s="51"/>
      <c r="L42" s="19">
        <f t="shared" si="17"/>
        <v>0</v>
      </c>
      <c r="M42" s="51"/>
      <c r="N42" s="8"/>
      <c r="O42" s="8"/>
    </row>
    <row r="43" spans="2:15" s="9" customFormat="1" ht="45" x14ac:dyDescent="0.25">
      <c r="B43" s="45"/>
      <c r="C43" s="29" t="s">
        <v>2</v>
      </c>
      <c r="D43" s="18">
        <v>19</v>
      </c>
      <c r="E43" s="19">
        <v>373676.5</v>
      </c>
      <c r="F43" s="19">
        <f t="shared" si="16"/>
        <v>7099853.5</v>
      </c>
      <c r="G43" s="18">
        <v>19</v>
      </c>
      <c r="H43" s="18">
        <v>2</v>
      </c>
      <c r="I43" s="18">
        <v>0</v>
      </c>
      <c r="J43" s="51"/>
      <c r="K43" s="51"/>
      <c r="L43" s="19">
        <f t="shared" si="17"/>
        <v>0</v>
      </c>
      <c r="M43" s="51"/>
      <c r="N43" s="8"/>
      <c r="O43" s="8"/>
    </row>
    <row r="44" spans="2:15" s="9" customFormat="1" ht="45" x14ac:dyDescent="0.25">
      <c r="B44" s="45"/>
      <c r="C44" s="29" t="s">
        <v>3</v>
      </c>
      <c r="D44" s="18">
        <v>14</v>
      </c>
      <c r="E44" s="19">
        <v>907203.51</v>
      </c>
      <c r="F44" s="19">
        <f t="shared" si="16"/>
        <v>12700849.140000001</v>
      </c>
      <c r="G44" s="18">
        <v>14</v>
      </c>
      <c r="H44" s="18">
        <v>2</v>
      </c>
      <c r="I44" s="18">
        <v>0</v>
      </c>
      <c r="J44" s="51"/>
      <c r="K44" s="51"/>
      <c r="L44" s="19">
        <f t="shared" si="17"/>
        <v>0</v>
      </c>
      <c r="M44" s="51"/>
      <c r="N44" s="8"/>
      <c r="O44" s="8"/>
    </row>
    <row r="45" spans="2:15" s="9" customFormat="1" ht="30" x14ac:dyDescent="0.25">
      <c r="B45" s="45"/>
      <c r="C45" s="29" t="s">
        <v>5</v>
      </c>
      <c r="D45" s="28">
        <v>3055</v>
      </c>
      <c r="E45" s="23">
        <v>232.40110000000001</v>
      </c>
      <c r="F45" s="23">
        <f t="shared" si="16"/>
        <v>709985.36050000007</v>
      </c>
      <c r="G45" s="28">
        <v>3055</v>
      </c>
      <c r="H45" s="22">
        <v>2</v>
      </c>
      <c r="I45" s="22">
        <v>0</v>
      </c>
      <c r="J45" s="41"/>
      <c r="K45" s="41"/>
      <c r="L45" s="19">
        <f t="shared" si="17"/>
        <v>0</v>
      </c>
      <c r="M45" s="41"/>
      <c r="N45" s="8"/>
      <c r="O45" s="8"/>
    </row>
    <row r="46" spans="2:15" s="9" customFormat="1" x14ac:dyDescent="0.25">
      <c r="B46" s="43" t="s">
        <v>27</v>
      </c>
      <c r="C46" s="44"/>
      <c r="D46" s="20" t="s">
        <v>30</v>
      </c>
      <c r="E46" s="20" t="s">
        <v>30</v>
      </c>
      <c r="F46" s="21">
        <f>SUM(F41:F45)</f>
        <v>27201600.000500001</v>
      </c>
      <c r="G46" s="20" t="s">
        <v>30</v>
      </c>
      <c r="H46" s="20" t="s">
        <v>30</v>
      </c>
      <c r="I46" s="20" t="s">
        <v>30</v>
      </c>
      <c r="J46" s="21">
        <v>27193746.949999999</v>
      </c>
      <c r="K46" s="21">
        <f>F46-J46</f>
        <v>7853.0505000017583</v>
      </c>
      <c r="L46" s="21">
        <f>SUM(L41:L45)</f>
        <v>0</v>
      </c>
      <c r="M46" s="21">
        <f>J46</f>
        <v>27193746.949999999</v>
      </c>
      <c r="N46" s="8"/>
      <c r="O46" s="8"/>
    </row>
    <row r="47" spans="2:15" s="9" customFormat="1" x14ac:dyDescent="0.25">
      <c r="B47" s="47" t="s">
        <v>19</v>
      </c>
      <c r="C47" s="35" t="s">
        <v>1</v>
      </c>
      <c r="D47" s="18">
        <f>25</f>
        <v>25</v>
      </c>
      <c r="E47" s="19">
        <v>117762.14</v>
      </c>
      <c r="F47" s="19">
        <f>D47*E47</f>
        <v>2944053.5</v>
      </c>
      <c r="G47" s="18">
        <f>D47</f>
        <v>25</v>
      </c>
      <c r="H47" s="18">
        <v>2</v>
      </c>
      <c r="I47" s="18">
        <v>0</v>
      </c>
      <c r="J47" s="40"/>
      <c r="K47" s="40"/>
      <c r="L47" s="19">
        <f t="shared" ref="L47:L51" si="18">I47*E47</f>
        <v>0</v>
      </c>
      <c r="M47" s="40"/>
      <c r="N47" s="8"/>
      <c r="O47" s="8"/>
    </row>
    <row r="48" spans="2:15" s="9" customFormat="1" ht="45" x14ac:dyDescent="0.25">
      <c r="B48" s="48"/>
      <c r="C48" s="36" t="s">
        <v>2</v>
      </c>
      <c r="D48" s="18">
        <v>108</v>
      </c>
      <c r="E48" s="19">
        <v>88247.679999999993</v>
      </c>
      <c r="F48" s="19">
        <f t="shared" si="16"/>
        <v>9530749.4399999995</v>
      </c>
      <c r="G48" s="18">
        <f t="shared" ref="G48:G51" si="19">D48</f>
        <v>108</v>
      </c>
      <c r="H48" s="18">
        <v>2</v>
      </c>
      <c r="I48" s="18">
        <v>0</v>
      </c>
      <c r="J48" s="51"/>
      <c r="K48" s="51"/>
      <c r="L48" s="19">
        <f t="shared" si="18"/>
        <v>0</v>
      </c>
      <c r="M48" s="51"/>
      <c r="N48" s="8"/>
      <c r="O48" s="8"/>
    </row>
    <row r="49" spans="2:15" s="9" customFormat="1" ht="45" x14ac:dyDescent="0.25">
      <c r="B49" s="48"/>
      <c r="C49" s="36" t="s">
        <v>3</v>
      </c>
      <c r="D49" s="18">
        <v>124</v>
      </c>
      <c r="E49" s="19">
        <v>209419.01</v>
      </c>
      <c r="F49" s="19">
        <f t="shared" si="16"/>
        <v>25967957.240000002</v>
      </c>
      <c r="G49" s="18">
        <f t="shared" si="19"/>
        <v>124</v>
      </c>
      <c r="H49" s="18">
        <v>2</v>
      </c>
      <c r="I49" s="18">
        <v>0</v>
      </c>
      <c r="J49" s="51"/>
      <c r="K49" s="51"/>
      <c r="L49" s="19">
        <f t="shared" si="18"/>
        <v>0</v>
      </c>
      <c r="M49" s="51"/>
      <c r="N49" s="8"/>
      <c r="O49" s="8"/>
    </row>
    <row r="50" spans="2:15" s="9" customFormat="1" ht="45" x14ac:dyDescent="0.25">
      <c r="B50" s="48"/>
      <c r="C50" s="36" t="s">
        <v>4</v>
      </c>
      <c r="D50" s="18">
        <v>25</v>
      </c>
      <c r="E50" s="19">
        <v>251193.351</v>
      </c>
      <c r="F50" s="19">
        <f t="shared" si="16"/>
        <v>6279833.7749999994</v>
      </c>
      <c r="G50" s="18">
        <f t="shared" si="19"/>
        <v>25</v>
      </c>
      <c r="H50" s="18">
        <v>2</v>
      </c>
      <c r="I50" s="18">
        <v>0</v>
      </c>
      <c r="J50" s="51"/>
      <c r="K50" s="51"/>
      <c r="L50" s="19">
        <f t="shared" si="18"/>
        <v>0</v>
      </c>
      <c r="M50" s="51"/>
      <c r="N50" s="8"/>
      <c r="O50" s="8"/>
    </row>
    <row r="51" spans="2:15" s="9" customFormat="1" ht="30" x14ac:dyDescent="0.25">
      <c r="B51" s="48"/>
      <c r="C51" s="36" t="s">
        <v>5</v>
      </c>
      <c r="D51" s="28">
        <v>50762</v>
      </c>
      <c r="E51" s="23">
        <v>90.275800000000004</v>
      </c>
      <c r="F51" s="23">
        <f t="shared" si="16"/>
        <v>4582580.1595999999</v>
      </c>
      <c r="G51" s="30">
        <f t="shared" si="19"/>
        <v>50762</v>
      </c>
      <c r="H51" s="22">
        <v>2</v>
      </c>
      <c r="I51" s="22">
        <v>0</v>
      </c>
      <c r="J51" s="41"/>
      <c r="K51" s="41"/>
      <c r="L51" s="19">
        <f t="shared" si="18"/>
        <v>0</v>
      </c>
      <c r="M51" s="41"/>
      <c r="N51" s="8"/>
      <c r="O51" s="8"/>
    </row>
    <row r="52" spans="2:15" s="16" customFormat="1" ht="14.25" x14ac:dyDescent="0.25">
      <c r="B52" s="43" t="s">
        <v>27</v>
      </c>
      <c r="C52" s="44"/>
      <c r="D52" s="20" t="s">
        <v>30</v>
      </c>
      <c r="E52" s="20" t="s">
        <v>30</v>
      </c>
      <c r="F52" s="21">
        <f>SUM(F47:F51)</f>
        <v>49305174.114599995</v>
      </c>
      <c r="G52" s="20" t="s">
        <v>30</v>
      </c>
      <c r="H52" s="20" t="s">
        <v>30</v>
      </c>
      <c r="I52" s="20" t="s">
        <v>30</v>
      </c>
      <c r="J52" s="21">
        <v>49298432.579999998</v>
      </c>
      <c r="K52" s="21">
        <f>F52-J52</f>
        <v>6741.5345999971032</v>
      </c>
      <c r="L52" s="21">
        <f>SUM(L47:L51)</f>
        <v>0</v>
      </c>
      <c r="M52" s="21">
        <f>J52</f>
        <v>49298432.579999998</v>
      </c>
      <c r="N52" s="15"/>
      <c r="O52" s="15"/>
    </row>
    <row r="53" spans="2:15" s="9" customFormat="1" ht="135" x14ac:dyDescent="0.25">
      <c r="B53" s="36" t="s">
        <v>25</v>
      </c>
      <c r="C53" s="36" t="s">
        <v>9</v>
      </c>
      <c r="D53" s="18">
        <v>602</v>
      </c>
      <c r="E53" s="19">
        <v>3453.4884000000002</v>
      </c>
      <c r="F53" s="19">
        <f>D53*E53</f>
        <v>2079000.0168000001</v>
      </c>
      <c r="G53" s="18">
        <v>602</v>
      </c>
      <c r="H53" s="18">
        <v>2</v>
      </c>
      <c r="I53" s="18">
        <v>0</v>
      </c>
      <c r="J53" s="19"/>
      <c r="K53" s="19"/>
      <c r="L53" s="19">
        <f>I53*E53</f>
        <v>0</v>
      </c>
      <c r="M53" s="19"/>
      <c r="N53" s="8"/>
      <c r="O53" s="8"/>
    </row>
    <row r="54" spans="2:15" s="16" customFormat="1" ht="14.25" x14ac:dyDescent="0.25">
      <c r="B54" s="43" t="s">
        <v>27</v>
      </c>
      <c r="C54" s="44"/>
      <c r="D54" s="20" t="s">
        <v>30</v>
      </c>
      <c r="E54" s="20" t="s">
        <v>30</v>
      </c>
      <c r="F54" s="21">
        <f>F53</f>
        <v>2079000.0168000001</v>
      </c>
      <c r="G54" s="20" t="s">
        <v>30</v>
      </c>
      <c r="H54" s="20" t="s">
        <v>30</v>
      </c>
      <c r="I54" s="20" t="s">
        <v>30</v>
      </c>
      <c r="J54" s="34">
        <v>2079000</v>
      </c>
      <c r="K54" s="21">
        <f>F54-J54</f>
        <v>1.6800000099465251E-2</v>
      </c>
      <c r="L54" s="21">
        <f>SUM(L52:L53)</f>
        <v>0</v>
      </c>
      <c r="M54" s="21">
        <f>J54</f>
        <v>2079000</v>
      </c>
      <c r="N54" s="15"/>
      <c r="O54" s="15"/>
    </row>
    <row r="55" spans="2:15" s="9" customFormat="1" ht="30" x14ac:dyDescent="0.25">
      <c r="B55" s="36" t="s">
        <v>26</v>
      </c>
      <c r="C55" s="36" t="s">
        <v>10</v>
      </c>
      <c r="D55" s="30">
        <v>10110</v>
      </c>
      <c r="E55" s="19">
        <v>454.89021000000002</v>
      </c>
      <c r="F55" s="19">
        <f>D55*E55</f>
        <v>4598940.0230999999</v>
      </c>
      <c r="G55" s="30">
        <v>10110</v>
      </c>
      <c r="H55" s="18">
        <v>2</v>
      </c>
      <c r="I55" s="18">
        <v>0</v>
      </c>
      <c r="J55" s="19"/>
      <c r="K55" s="19"/>
      <c r="L55" s="19">
        <f>I55*E55</f>
        <v>0</v>
      </c>
      <c r="M55" s="19"/>
      <c r="N55" s="8"/>
      <c r="O55" s="8"/>
    </row>
    <row r="56" spans="2:15" s="16" customFormat="1" ht="14.25" x14ac:dyDescent="0.25">
      <c r="B56" s="43" t="s">
        <v>27</v>
      </c>
      <c r="C56" s="44"/>
      <c r="D56" s="20" t="s">
        <v>30</v>
      </c>
      <c r="E56" s="20" t="s">
        <v>30</v>
      </c>
      <c r="F56" s="21">
        <f>F55</f>
        <v>4598940.0230999999</v>
      </c>
      <c r="G56" s="20" t="s">
        <v>30</v>
      </c>
      <c r="H56" s="20" t="s">
        <v>30</v>
      </c>
      <c r="I56" s="20" t="s">
        <v>30</v>
      </c>
      <c r="J56" s="34">
        <v>4598940</v>
      </c>
      <c r="K56" s="21">
        <f>F56-J56</f>
        <v>2.3099999874830246E-2</v>
      </c>
      <c r="L56" s="21">
        <f>SUM(L55)</f>
        <v>0</v>
      </c>
      <c r="M56" s="21">
        <f>J56</f>
        <v>4598940</v>
      </c>
      <c r="N56" s="15"/>
      <c r="O56" s="15"/>
    </row>
    <row r="57" spans="2:15" s="16" customFormat="1" ht="43.5" customHeight="1" x14ac:dyDescent="0.25">
      <c r="B57" s="52" t="s">
        <v>24</v>
      </c>
      <c r="C57" s="36" t="s">
        <v>42</v>
      </c>
      <c r="D57" s="18">
        <v>604</v>
      </c>
      <c r="E57" s="33">
        <v>3134.58</v>
      </c>
      <c r="F57" s="19">
        <f>D57*E57</f>
        <v>1893286.32</v>
      </c>
      <c r="G57" s="18">
        <v>604</v>
      </c>
      <c r="H57" s="18">
        <v>2</v>
      </c>
      <c r="I57" s="18">
        <v>0</v>
      </c>
      <c r="J57" s="40"/>
      <c r="K57" s="40"/>
      <c r="L57" s="40">
        <f>I58*E58</f>
        <v>0</v>
      </c>
      <c r="M57" s="40"/>
      <c r="N57" s="15"/>
      <c r="O57" s="15"/>
    </row>
    <row r="58" spans="2:15" s="9" customFormat="1" ht="45" x14ac:dyDescent="0.25">
      <c r="B58" s="52"/>
      <c r="C58" s="36" t="s">
        <v>7</v>
      </c>
      <c r="D58" s="30">
        <v>95389</v>
      </c>
      <c r="E58" s="19">
        <v>178.63248100000001</v>
      </c>
      <c r="F58" s="19">
        <f>D58*E58</f>
        <v>17039573.730109002</v>
      </c>
      <c r="G58" s="30">
        <v>95389</v>
      </c>
      <c r="H58" s="18">
        <v>15</v>
      </c>
      <c r="I58" s="18">
        <v>0</v>
      </c>
      <c r="J58" s="41"/>
      <c r="K58" s="41"/>
      <c r="L58" s="41"/>
      <c r="M58" s="41"/>
      <c r="N58" s="8"/>
      <c r="O58" s="8"/>
    </row>
    <row r="59" spans="2:15" s="16" customFormat="1" ht="14.25" x14ac:dyDescent="0.25">
      <c r="B59" s="43" t="s">
        <v>27</v>
      </c>
      <c r="C59" s="44"/>
      <c r="D59" s="20" t="s">
        <v>30</v>
      </c>
      <c r="E59" s="20" t="s">
        <v>30</v>
      </c>
      <c r="F59" s="21">
        <f>F58+F57</f>
        <v>18932860.050109003</v>
      </c>
      <c r="G59" s="20" t="s">
        <v>30</v>
      </c>
      <c r="H59" s="20" t="s">
        <v>30</v>
      </c>
      <c r="I59" s="20" t="s">
        <v>30</v>
      </c>
      <c r="J59" s="34">
        <v>18932860</v>
      </c>
      <c r="K59" s="21">
        <f>F59-J59</f>
        <v>5.0109002739191055E-2</v>
      </c>
      <c r="L59" s="21">
        <f>SUM(L57)</f>
        <v>0</v>
      </c>
      <c r="M59" s="21">
        <f>J59</f>
        <v>18932860</v>
      </c>
      <c r="N59" s="15"/>
      <c r="O59" s="15"/>
    </row>
    <row r="60" spans="2:15" s="9" customFormat="1" ht="45" x14ac:dyDescent="0.25">
      <c r="B60" s="37" t="s">
        <v>23</v>
      </c>
      <c r="C60" s="36" t="s">
        <v>11</v>
      </c>
      <c r="D60" s="22">
        <v>21500</v>
      </c>
      <c r="E60" s="23">
        <v>374.28438999999997</v>
      </c>
      <c r="F60" s="23">
        <f>D60*E60</f>
        <v>8047114.3849999998</v>
      </c>
      <c r="G60" s="22">
        <v>21500</v>
      </c>
      <c r="H60" s="22">
        <v>60</v>
      </c>
      <c r="I60" s="22">
        <v>0</v>
      </c>
      <c r="J60" s="50"/>
      <c r="K60" s="50"/>
      <c r="L60" s="19">
        <f t="shared" ref="L60:L61" si="20">I60*E60</f>
        <v>0</v>
      </c>
      <c r="M60" s="50"/>
      <c r="N60" s="8"/>
      <c r="O60" s="8"/>
    </row>
    <row r="61" spans="2:15" s="9" customFormat="1" ht="45" x14ac:dyDescent="0.25">
      <c r="B61" s="38"/>
      <c r="C61" s="36" t="s">
        <v>12</v>
      </c>
      <c r="D61" s="30">
        <v>13580</v>
      </c>
      <c r="E61" s="19">
        <v>592.51</v>
      </c>
      <c r="F61" s="19">
        <f>D61*E61</f>
        <v>8046285.7999999998</v>
      </c>
      <c r="G61" s="30">
        <v>13580</v>
      </c>
      <c r="H61" s="18">
        <v>45</v>
      </c>
      <c r="I61" s="18">
        <v>0</v>
      </c>
      <c r="J61" s="50"/>
      <c r="K61" s="50"/>
      <c r="L61" s="19">
        <f t="shared" si="20"/>
        <v>0</v>
      </c>
      <c r="M61" s="50"/>
      <c r="N61" s="8"/>
      <c r="O61" s="8"/>
    </row>
    <row r="62" spans="2:15" s="16" customFormat="1" ht="45" hidden="1" x14ac:dyDescent="0.25">
      <c r="B62" s="39"/>
      <c r="C62" s="36" t="s">
        <v>40</v>
      </c>
      <c r="D62" s="18">
        <v>0</v>
      </c>
      <c r="E62" s="19">
        <v>42.61</v>
      </c>
      <c r="F62" s="21">
        <f>D62*E62</f>
        <v>0</v>
      </c>
      <c r="G62" s="18">
        <v>0</v>
      </c>
      <c r="H62" s="18">
        <v>60</v>
      </c>
      <c r="I62" s="18">
        <v>0</v>
      </c>
      <c r="J62" s="21"/>
      <c r="K62" s="21"/>
      <c r="L62" s="19">
        <v>0</v>
      </c>
      <c r="M62" s="19"/>
      <c r="N62" s="15"/>
      <c r="O62" s="15"/>
    </row>
    <row r="63" spans="2:15" s="16" customFormat="1" ht="14.25" x14ac:dyDescent="0.25">
      <c r="B63" s="43" t="s">
        <v>27</v>
      </c>
      <c r="C63" s="44"/>
      <c r="D63" s="20" t="s">
        <v>30</v>
      </c>
      <c r="E63" s="20" t="s">
        <v>30</v>
      </c>
      <c r="F63" s="21">
        <f>SUM(F60:F62)</f>
        <v>16093400.184999999</v>
      </c>
      <c r="G63" s="20" t="s">
        <v>30</v>
      </c>
      <c r="H63" s="20" t="s">
        <v>30</v>
      </c>
      <c r="I63" s="20" t="s">
        <v>30</v>
      </c>
      <c r="J63" s="34">
        <v>16093400</v>
      </c>
      <c r="K63" s="21">
        <f>F63-J63</f>
        <v>0.18499999865889549</v>
      </c>
      <c r="L63" s="21">
        <f>SUM(L60:L61)</f>
        <v>0</v>
      </c>
      <c r="M63" s="21">
        <f>J63</f>
        <v>16093400</v>
      </c>
      <c r="N63" s="15"/>
      <c r="O63" s="15"/>
    </row>
    <row r="64" spans="2:15" s="9" customFormat="1" ht="30" hidden="1" x14ac:dyDescent="0.25">
      <c r="B64" s="46" t="s">
        <v>22</v>
      </c>
      <c r="C64" s="36" t="s">
        <v>5</v>
      </c>
      <c r="D64" s="22"/>
      <c r="E64" s="23"/>
      <c r="F64" s="23">
        <f>D64*E64</f>
        <v>0</v>
      </c>
      <c r="G64" s="22"/>
      <c r="H64" s="22"/>
      <c r="I64" s="22">
        <v>0</v>
      </c>
      <c r="J64" s="50"/>
      <c r="K64" s="50"/>
      <c r="L64" s="19">
        <f t="shared" ref="L64:L65" si="21">I64*E64</f>
        <v>0</v>
      </c>
      <c r="M64" s="50"/>
      <c r="N64" s="8"/>
      <c r="O64" s="8"/>
    </row>
    <row r="65" spans="2:15" s="16" customFormat="1" ht="45" hidden="1" x14ac:dyDescent="0.25">
      <c r="B65" s="46"/>
      <c r="C65" s="36" t="s">
        <v>8</v>
      </c>
      <c r="D65" s="22"/>
      <c r="E65" s="23"/>
      <c r="F65" s="23">
        <f>D65*E65</f>
        <v>0</v>
      </c>
      <c r="G65" s="22"/>
      <c r="H65" s="22"/>
      <c r="I65" s="22">
        <v>0</v>
      </c>
      <c r="J65" s="50"/>
      <c r="K65" s="50"/>
      <c r="L65" s="19">
        <f t="shared" si="21"/>
        <v>0</v>
      </c>
      <c r="M65" s="50"/>
      <c r="N65" s="15"/>
      <c r="O65" s="15"/>
    </row>
    <row r="66" spans="2:15" s="9" customFormat="1" hidden="1" x14ac:dyDescent="0.25">
      <c r="B66" s="43" t="s">
        <v>27</v>
      </c>
      <c r="C66" s="44"/>
      <c r="D66" s="20" t="s">
        <v>30</v>
      </c>
      <c r="E66" s="20" t="s">
        <v>30</v>
      </c>
      <c r="F66" s="21">
        <f>SUM(F64:F65)</f>
        <v>0</v>
      </c>
      <c r="G66" s="20" t="s">
        <v>30</v>
      </c>
      <c r="H66" s="20" t="s">
        <v>30</v>
      </c>
      <c r="I66" s="20" t="s">
        <v>30</v>
      </c>
      <c r="J66" s="21"/>
      <c r="K66" s="21">
        <f>F66-J66</f>
        <v>0</v>
      </c>
      <c r="L66" s="21">
        <f>SUM(L64:L65)</f>
        <v>0</v>
      </c>
      <c r="M66" s="21">
        <f>J66</f>
        <v>0</v>
      </c>
      <c r="N66" s="8"/>
      <c r="O66" s="8"/>
    </row>
    <row r="67" spans="2:15" s="9" customFormat="1" ht="30" x14ac:dyDescent="0.25">
      <c r="B67" s="32" t="s">
        <v>41</v>
      </c>
      <c r="C67" s="36" t="s">
        <v>39</v>
      </c>
      <c r="D67" s="18">
        <v>188</v>
      </c>
      <c r="E67" s="19">
        <v>87858.510699999999</v>
      </c>
      <c r="F67" s="19">
        <f>D67*E67</f>
        <v>16517400.011599999</v>
      </c>
      <c r="G67" s="18">
        <v>188</v>
      </c>
      <c r="H67" s="18">
        <v>2</v>
      </c>
      <c r="I67" s="18">
        <v>0</v>
      </c>
      <c r="J67" s="21"/>
      <c r="K67" s="21"/>
      <c r="L67" s="19">
        <f>I67*E67</f>
        <v>0</v>
      </c>
      <c r="M67" s="19"/>
      <c r="N67" s="8"/>
      <c r="O67" s="8"/>
    </row>
    <row r="68" spans="2:15" s="9" customFormat="1" x14ac:dyDescent="0.25">
      <c r="B68" s="43" t="s">
        <v>27</v>
      </c>
      <c r="C68" s="44"/>
      <c r="D68" s="20" t="s">
        <v>30</v>
      </c>
      <c r="E68" s="20" t="s">
        <v>30</v>
      </c>
      <c r="F68" s="21">
        <f>F67</f>
        <v>16517400.011599999</v>
      </c>
      <c r="G68" s="20" t="s">
        <v>30</v>
      </c>
      <c r="H68" s="20" t="s">
        <v>30</v>
      </c>
      <c r="I68" s="20" t="s">
        <v>30</v>
      </c>
      <c r="J68" s="21">
        <v>16517400</v>
      </c>
      <c r="K68" s="21">
        <f>F68-J68</f>
        <v>1.159999892115593E-2</v>
      </c>
      <c r="L68" s="21">
        <f>SUM(L66:L67)</f>
        <v>0</v>
      </c>
      <c r="M68" s="21">
        <f>J68</f>
        <v>16517400</v>
      </c>
      <c r="N68" s="8"/>
      <c r="O68" s="8"/>
    </row>
    <row r="69" spans="2:15" s="9" customFormat="1" ht="30" x14ac:dyDescent="0.25">
      <c r="B69" s="54" t="s">
        <v>21</v>
      </c>
      <c r="C69" s="36" t="s">
        <v>5</v>
      </c>
      <c r="D69" s="28">
        <v>25933</v>
      </c>
      <c r="E69" s="23">
        <v>623.22900000000004</v>
      </c>
      <c r="F69" s="23">
        <f>D69*E69</f>
        <v>16162197.657000002</v>
      </c>
      <c r="G69" s="28">
        <v>25933</v>
      </c>
      <c r="H69" s="22">
        <v>2</v>
      </c>
      <c r="I69" s="22">
        <v>0</v>
      </c>
      <c r="J69" s="56"/>
      <c r="K69" s="58"/>
      <c r="L69" s="19">
        <f>I69*E69</f>
        <v>0</v>
      </c>
      <c r="M69" s="40"/>
      <c r="N69" s="8"/>
      <c r="O69" s="8"/>
    </row>
    <row r="70" spans="2:15" s="16" customFormat="1" ht="45" x14ac:dyDescent="0.25">
      <c r="B70" s="55"/>
      <c r="C70" s="36" t="s">
        <v>40</v>
      </c>
      <c r="D70" s="30">
        <v>34603</v>
      </c>
      <c r="E70" s="19">
        <v>88.501064999999997</v>
      </c>
      <c r="F70" s="19">
        <f>D70*E70</f>
        <v>3062402.3521949998</v>
      </c>
      <c r="G70" s="30">
        <v>34603</v>
      </c>
      <c r="H70" s="18">
        <v>2</v>
      </c>
      <c r="I70" s="18">
        <v>0</v>
      </c>
      <c r="J70" s="57"/>
      <c r="K70" s="59"/>
      <c r="L70" s="19">
        <v>0</v>
      </c>
      <c r="M70" s="41"/>
      <c r="N70" s="15"/>
      <c r="O70" s="15"/>
    </row>
    <row r="71" spans="2:15" s="9" customFormat="1" x14ac:dyDescent="0.25">
      <c r="B71" s="43" t="s">
        <v>27</v>
      </c>
      <c r="C71" s="44"/>
      <c r="D71" s="20" t="s">
        <v>30</v>
      </c>
      <c r="E71" s="20" t="s">
        <v>30</v>
      </c>
      <c r="F71" s="21">
        <f>SUM(F69:F70)</f>
        <v>19224600.009195</v>
      </c>
      <c r="G71" s="20" t="s">
        <v>30</v>
      </c>
      <c r="H71" s="20" t="s">
        <v>30</v>
      </c>
      <c r="I71" s="20" t="s">
        <v>30</v>
      </c>
      <c r="J71" s="21">
        <v>19224600</v>
      </c>
      <c r="K71" s="21">
        <f>F71-J71</f>
        <v>9.1949999332427979E-3</v>
      </c>
      <c r="L71" s="21">
        <f>SUM(L69:L70)</f>
        <v>0</v>
      </c>
      <c r="M71" s="21">
        <f>J71</f>
        <v>19224600</v>
      </c>
      <c r="N71" s="8"/>
      <c r="O71" s="8"/>
    </row>
    <row r="72" spans="2:15" x14ac:dyDescent="0.25">
      <c r="B72" s="24" t="s">
        <v>28</v>
      </c>
      <c r="C72" s="24"/>
      <c r="D72" s="24"/>
      <c r="E72" s="24"/>
      <c r="F72" s="25">
        <f>F7+F11+F16+F21+F28+F34+F46+F52+F54+F56+F59+F63+F66+F68+F40+F71</f>
        <v>490758773.94610405</v>
      </c>
      <c r="G72" s="25"/>
      <c r="H72" s="25"/>
      <c r="I72" s="25"/>
      <c r="J72" s="25">
        <f>J7+J11+J16+J21+J28+J34+J46+J52+J54+J56+J59+J63+J66+J68+J40+J71</f>
        <v>483056230.69999993</v>
      </c>
      <c r="K72" s="25">
        <f>K7+K11+K16+K21+K28+K34+K46+K52+K54+K56+K59+K63+K66+K68+K40+K71</f>
        <v>7702543.2461040011</v>
      </c>
      <c r="L72" s="25">
        <f>L7+L11+L16+L21+L28+L34+L46+L52+L54+L56+L59+L63+L66+L68+L40+L71</f>
        <v>0</v>
      </c>
      <c r="M72" s="25">
        <f>M7+M11+M16+M21+M28+M34+M46+M52+M54+M56+M59+M63+M66+M68+M40+M71</f>
        <v>483056230.69999993</v>
      </c>
    </row>
  </sheetData>
  <mergeCells count="70">
    <mergeCell ref="M64:M65"/>
    <mergeCell ref="M60:M61"/>
    <mergeCell ref="J64:J65"/>
    <mergeCell ref="K64:K65"/>
    <mergeCell ref="J60:J61"/>
    <mergeCell ref="K60:K61"/>
    <mergeCell ref="B68:C68"/>
    <mergeCell ref="B71:C71"/>
    <mergeCell ref="B69:B70"/>
    <mergeCell ref="M69:M70"/>
    <mergeCell ref="J69:J70"/>
    <mergeCell ref="K69:K70"/>
    <mergeCell ref="J5:J6"/>
    <mergeCell ref="K5:K6"/>
    <mergeCell ref="B22:B27"/>
    <mergeCell ref="J22:J27"/>
    <mergeCell ref="K29:K33"/>
    <mergeCell ref="J29:J33"/>
    <mergeCell ref="K22:K27"/>
    <mergeCell ref="B28:C28"/>
    <mergeCell ref="B16:C16"/>
    <mergeCell ref="J8:J9"/>
    <mergeCell ref="K8:K9"/>
    <mergeCell ref="J12:J15"/>
    <mergeCell ref="K12:K15"/>
    <mergeCell ref="B8:B10"/>
    <mergeCell ref="B57:B58"/>
    <mergeCell ref="J57:J58"/>
    <mergeCell ref="K57:K58"/>
    <mergeCell ref="M5:M6"/>
    <mergeCell ref="M8:M9"/>
    <mergeCell ref="M12:M15"/>
    <mergeCell ref="M17:M20"/>
    <mergeCell ref="M22:M27"/>
    <mergeCell ref="B5:B6"/>
    <mergeCell ref="B21:C21"/>
    <mergeCell ref="J17:J20"/>
    <mergeCell ref="K17:K20"/>
    <mergeCell ref="B12:B15"/>
    <mergeCell ref="B7:C7"/>
    <mergeCell ref="B11:C11"/>
    <mergeCell ref="B17:B20"/>
    <mergeCell ref="B47:B51"/>
    <mergeCell ref="M29:M33"/>
    <mergeCell ref="M35:M39"/>
    <mergeCell ref="M41:M45"/>
    <mergeCell ref="M47:M51"/>
    <mergeCell ref="B41:B45"/>
    <mergeCell ref="J47:J51"/>
    <mergeCell ref="K47:K51"/>
    <mergeCell ref="K41:K45"/>
    <mergeCell ref="J41:J45"/>
    <mergeCell ref="J35:J39"/>
    <mergeCell ref="K35:K39"/>
    <mergeCell ref="B60:B62"/>
    <mergeCell ref="M57:M58"/>
    <mergeCell ref="L57:L58"/>
    <mergeCell ref="K1:M1"/>
    <mergeCell ref="B66:C66"/>
    <mergeCell ref="B29:B33"/>
    <mergeCell ref="B40:C40"/>
    <mergeCell ref="B35:B39"/>
    <mergeCell ref="B34:C34"/>
    <mergeCell ref="B64:B65"/>
    <mergeCell ref="B63:C63"/>
    <mergeCell ref="B59:C59"/>
    <mergeCell ref="B56:C56"/>
    <mergeCell ref="B54:C54"/>
    <mergeCell ref="B46:C46"/>
    <mergeCell ref="B52:C52"/>
  </mergeCells>
  <pageMargins left="0.70866141732283472" right="0.70866141732283472" top="0.74803149606299213" bottom="0.74803149606299213" header="0.31496062992125984" footer="0.31496062992125984"/>
  <pageSetup paperSize="9" scale="34" fitToHeight="3" orientation="landscape" r:id="rId1"/>
  <rowBreaks count="2" manualBreakCount="2">
    <brk id="36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2023-01-13T06:54:13Z</dcterms:modified>
</cp:coreProperties>
</file>